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сш 89 приложение к п" sheetId="1" r:id="rId1"/>
  </sheets>
  <externalReferences>
    <externalReference r:id="rId2"/>
  </externalReferences>
  <definedNames>
    <definedName name="_xlnm._FilterDatabase" localSheetId="0" hidden="1">'сш 89 приложение к п'!$B$17:$H$51</definedName>
    <definedName name="XDO_?DATA_VC003_S1?" localSheetId="0">#REF!</definedName>
    <definedName name="XDO_?DATA_VC003_S1?">#REF!</definedName>
    <definedName name="XDO_?DATA_VC003_S4?" localSheetId="0">#REF!</definedName>
    <definedName name="XDO_?DATA_VC003_S4?">#REF!</definedName>
    <definedName name="XDO_?DATA_VC006_S1?" localSheetId="0">#REF!</definedName>
    <definedName name="XDO_?DATA_VC006_S1?">#REF!</definedName>
    <definedName name="XDO_?DATA_VC006_S4?" localSheetId="0">#REF!</definedName>
    <definedName name="XDO_?DATA_VC006_S4?">#REF!</definedName>
    <definedName name="XDO_?DATA002_S1?" localSheetId="0">#REF!</definedName>
    <definedName name="XDO_?DATA002_S1?">#REF!</definedName>
    <definedName name="XDO_?DATA002_S1_2?" localSheetId="0">#REF!</definedName>
    <definedName name="XDO_?DATA002_S1_2?">#REF!</definedName>
    <definedName name="XDO_?DATA002_S3?" localSheetId="0">#REF!</definedName>
    <definedName name="XDO_?DATA002_S3?">#REF!</definedName>
    <definedName name="XDO_?DATA002_S4?" localSheetId="0">#REF!</definedName>
    <definedName name="XDO_?DATA002_S4?">#REF!</definedName>
    <definedName name="XDO_?DATA002_S4_2?" localSheetId="0">#REF!</definedName>
    <definedName name="XDO_?DATA002_S4_2?">#REF!</definedName>
    <definedName name="XDO_?SEGMENTS1_S1?" localSheetId="0">#REF!</definedName>
    <definedName name="XDO_?SEGMENTS1_S1?">#REF!</definedName>
    <definedName name="XDO_?SEGMENTS1_S4?" localSheetId="0">#REF!</definedName>
    <definedName name="XDO_?SEGMENTS1_S4?">#REF!</definedName>
    <definedName name="XDO_?SEGMENTS10_S4?" localSheetId="0">#REF!</definedName>
    <definedName name="XDO_?SEGMENTS10_S4?">#REF!</definedName>
    <definedName name="XDO_?SEGMENTS234_S1?" localSheetId="0">#REF!</definedName>
    <definedName name="XDO_?SEGMENTS234_S1?">#REF!</definedName>
    <definedName name="XDO_?SEGMENTS2345_S4?" localSheetId="0">#REF!</definedName>
    <definedName name="XDO_?SEGMENTS2345_S4?">#REF!</definedName>
    <definedName name="XDO_?SEGMENTS5_S1?" localSheetId="0">#REF!</definedName>
    <definedName name="XDO_?SEGMENTS5_S1?">#REF!</definedName>
    <definedName name="XDO_?SEGMENTS5_S1_2?" localSheetId="0">#REF!</definedName>
    <definedName name="XDO_?SEGMENTS5_S1_2?">#REF!</definedName>
    <definedName name="XDO_?SEGMENTS6_S1?" localSheetId="0">#REF!</definedName>
    <definedName name="XDO_?SEGMENTS6_S1?">#REF!</definedName>
    <definedName name="XDO_?SEGMENTS6_S1_2?" localSheetId="0">#REF!</definedName>
    <definedName name="XDO_?SEGMENTS6_S1_2?">#REF!</definedName>
    <definedName name="XDO_?SEGMENTS6_S4?" localSheetId="0">#REF!</definedName>
    <definedName name="XDO_?SEGMENTS6_S4?">#REF!</definedName>
    <definedName name="XDO_?SEGMENTS6_S4_2?" localSheetId="0">#REF!</definedName>
    <definedName name="XDO_?SEGMENTS6_S4_2?">#REF!</definedName>
    <definedName name="XDO_?SEGMENTS7_S1?" localSheetId="0">#REF!</definedName>
    <definedName name="XDO_?SEGMENTS7_S1?">#REF!</definedName>
    <definedName name="XDO_?SEGMENTS7_S1_2?" localSheetId="0">#REF!</definedName>
    <definedName name="XDO_?SEGMENTS7_S1_2?">#REF!</definedName>
    <definedName name="XDO_?SEGMENTS7_S4?" localSheetId="0">#REF!</definedName>
    <definedName name="XDO_?SEGMENTS7_S4?">#REF!</definedName>
    <definedName name="XDO_?SEGMENTS7_S4_2?" localSheetId="0">#REF!</definedName>
    <definedName name="XDO_?SEGMENTS7_S4_2?">#REF!</definedName>
    <definedName name="XDO_?SEGMENTS8_S1?" localSheetId="0">#REF!</definedName>
    <definedName name="XDO_?SEGMENTS8_S1?">#REF!</definedName>
    <definedName name="XDO_?SEGMENTS8_S4?" localSheetId="0">#REF!</definedName>
    <definedName name="XDO_?SEGMENTS8_S4?">#REF!</definedName>
    <definedName name="XDO_?SEGMENTS8_S4_2?" localSheetId="0">#REF!</definedName>
    <definedName name="XDO_?SEGMENTS8_S4_2?">#REF!</definedName>
    <definedName name="XDO_?SEGMENTS9_S1?" localSheetId="0">#REF!</definedName>
    <definedName name="XDO_?SEGMENTS9_S1?">#REF!</definedName>
    <definedName name="XDO_?SEGMENTS9_S4?" localSheetId="0">#REF!</definedName>
    <definedName name="XDO_?SEGMENTS9_S4?">#REF!</definedName>
    <definedName name="XDO_GROUP_?LINE_empty?" localSheetId="0">#REF!</definedName>
    <definedName name="XDO_GROUP_?LINE_empty?">#REF!</definedName>
    <definedName name="XDO_GROUP_?LINE_empty_2?" localSheetId="0">#REF!</definedName>
    <definedName name="XDO_GROUP_?LINE_empty_2?">#REF!</definedName>
    <definedName name="XDO_GROUP_?LINE_empty_3?" localSheetId="0">#REF!</definedName>
    <definedName name="XDO_GROUP_?LINE_empty_3?">#REF!</definedName>
    <definedName name="XDO_GROUP_?LINE_S1?" localSheetId="0">#REF!</definedName>
    <definedName name="XDO_GROUP_?LINE_S1?">#REF!</definedName>
    <definedName name="XDO_GROUP_?LINE_S1_1?" localSheetId="0">#REF!</definedName>
    <definedName name="XDO_GROUP_?LINE_S1_1?">#REF!</definedName>
    <definedName name="XDO_GROUP_?LINE_S1_2?" localSheetId="0">#REF!</definedName>
    <definedName name="XDO_GROUP_?LINE_S1_2?">#REF!</definedName>
    <definedName name="XDO_GROUP_?LINE_S3?" localSheetId="0">#REF!</definedName>
    <definedName name="XDO_GROUP_?LINE_S3?">#REF!</definedName>
    <definedName name="XDO_GROUP_?LINE_S3B?" localSheetId="0">#REF!</definedName>
    <definedName name="XDO_GROUP_?LINE_S3B?">#REF!</definedName>
    <definedName name="XDO_GROUP_?LINE_S4?" localSheetId="0">#REF!</definedName>
    <definedName name="XDO_GROUP_?LINE_S4?">#REF!</definedName>
    <definedName name="XDO_GROUP_?LINE_S4_1?" localSheetId="0">#REF!</definedName>
    <definedName name="XDO_GROUP_?LINE_S4_1?">#REF!</definedName>
    <definedName name="XDO_GROUP_?LINE_S4_2?" localSheetId="0">#REF!</definedName>
    <definedName name="XDO_GROUP_?LINE_S4_2?">#REF!</definedName>
    <definedName name="_xlnm.Print_Titles" localSheetId="0">'сш 89 приложение к п'!$14:$17</definedName>
    <definedName name="_xlnm.Print_Area" localSheetId="0">'сш 89 приложение к п'!$A$1:$H$51</definedName>
  </definedNames>
  <calcPr calcId="145621" refMode="R1C1"/>
</workbook>
</file>

<file path=xl/calcChain.xml><?xml version="1.0" encoding="utf-8"?>
<calcChain xmlns="http://schemas.openxmlformats.org/spreadsheetml/2006/main">
  <c r="F51" i="1" l="1"/>
  <c r="E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H51" i="1" s="1"/>
  <c r="G18" i="1"/>
</calcChain>
</file>

<file path=xl/sharedStrings.xml><?xml version="1.0" encoding="utf-8"?>
<sst xmlns="http://schemas.openxmlformats.org/spreadsheetml/2006/main" count="99" uniqueCount="99">
  <si>
    <t>Приложение № 1 
к изменениям, которые вносятся в Общие требования 
к порядку составления и утверждения отчета о результатах 
деятельности государственного (муниципального) учреждения 
и об использовании закрепленного за ним государственного 
(муниципального) имущества, утвержденные приказом Министерства 
финансов Российской Федерации от 2 ноября 2021 г. № 171н, 
утвержденным приказом Министерства финансов Российской Федерации 
(в ред. Приказа Минфина России от 31.01.2023 № 10н)</t>
  </si>
  <si>
    <t>Сведения о поступлениях и выплатах учреждения</t>
  </si>
  <si>
    <t>КОДЫ</t>
  </si>
  <si>
    <t xml:space="preserve">                                                                                                      на 1 января  2026 г.</t>
  </si>
  <si>
    <t xml:space="preserve">Дата </t>
  </si>
  <si>
    <t>ИНН</t>
  </si>
  <si>
    <t xml:space="preserve">                                              3443905090            
</t>
  </si>
  <si>
    <t xml:space="preserve">Учреждение                                                                          </t>
  </si>
  <si>
    <t xml:space="preserve">Муниципальное общеобразовательное учреждение "Средняя школа № 89 Дзержинского района Волгограда"                                                
</t>
  </si>
  <si>
    <t>КПП</t>
  </si>
  <si>
    <t xml:space="preserve">Орган, осуществляющий 
функции и полномочия учредителя                                               </t>
  </si>
  <si>
    <t xml:space="preserve">Администрация Волгограда, департамент по образованию администрации Волгограда, департамент муниципального имущества администрации Волгограда , Дзержинское территориальное управление департамента по образованию администрации Волгограда                                                   
</t>
  </si>
  <si>
    <t xml:space="preserve">Глава по БК </t>
  </si>
  <si>
    <t>Публично-правовое образование</t>
  </si>
  <si>
    <t xml:space="preserve">по ОКТМО </t>
  </si>
  <si>
    <t>Периодичность:  годовая</t>
  </si>
  <si>
    <t xml:space="preserve">Единица измерения: руб. </t>
  </si>
  <si>
    <t xml:space="preserve">по ОКЕИ </t>
  </si>
  <si>
    <t>Раздел 1. Сведения о поступлениях учреждения</t>
  </si>
  <si>
    <t>Наименование показателя</t>
  </si>
  <si>
    <t>Код 
строки</t>
  </si>
  <si>
    <t>Сумма поступлений</t>
  </si>
  <si>
    <t>Изменение, %</t>
  </si>
  <si>
    <t>Доля в общей сумме поступлений, %</t>
  </si>
  <si>
    <t>за  2025  год
(за отчетный
финансовый год)</t>
  </si>
  <si>
    <t>за  2024 год 
(за год, предшествующий 
отчетному)</t>
  </si>
  <si>
    <t>2</t>
  </si>
  <si>
    <t>3</t>
  </si>
  <si>
    <t>4</t>
  </si>
  <si>
    <t>5</t>
  </si>
  <si>
    <t>Субсидии на финансовое обеспечение выполнения государственного (муниципального) задания</t>
  </si>
  <si>
    <t>0100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</si>
  <si>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</si>
  <si>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0200</t>
  </si>
  <si>
    <t>Субсидии на иные цели</t>
  </si>
  <si>
    <t>0300</t>
  </si>
  <si>
    <t>Субсидии на осуществление капитальных вложений</t>
  </si>
  <si>
    <t>0400</t>
  </si>
  <si>
    <t>Гранты в форме субсидий, всего</t>
  </si>
  <si>
    <t>0500</t>
  </si>
  <si>
    <t>в том числе:
гранты в форме субсидий из федерального бюджета</t>
  </si>
  <si>
    <t>0501</t>
  </si>
  <si>
    <t>гранты в форме субсидий из бюджетов субъектов Российской Федерации и местных бюджетов</t>
  </si>
  <si>
    <t>0502</t>
  </si>
  <si>
    <t>Гранты, предоставляемые юридическими и физическими лицами (за исключением грантов в форме субсидий, предоставляемых из бюджетов бюджетной системы Российской Федерации)</t>
  </si>
  <si>
    <t>0600</t>
  </si>
  <si>
    <t>из них:
гранты, предоставляемые юридическими лицами (операторами), источником финансового обеспечения которых являются субсидии и имущественные взносы, полученные из бюджетов бюджетной системы Российской Федерации</t>
  </si>
  <si>
    <t>0610</t>
  </si>
  <si>
    <t>Пожертвования и иные безвозмездные перечисления от физических и юридических лиц, в том числе иностранных организаций</t>
  </si>
  <si>
    <t>0700</t>
  </si>
  <si>
    <t>Доходы от приносящей доход деятельности, компенсаций затрат (за исключением доходов от собственности), всего</t>
  </si>
  <si>
    <t>0800</t>
  </si>
  <si>
    <t>в том числе:  
доходы в виде платы за оказание услуг (выполнение работ) в рамках установленного государственного задания</t>
  </si>
  <si>
    <t>0801</t>
  </si>
  <si>
    <t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к основным</t>
  </si>
  <si>
    <t>0802</t>
  </si>
  <si>
    <t>доходы от платы за пользование служебными жилыми помещениями и общежитиями, включающей плату за пользование и плату за содержание жилого помещения</t>
  </si>
  <si>
    <t>0803</t>
  </si>
  <si>
    <t>доходы от оказания услуг в рамках обязательного медицинского страхования</t>
  </si>
  <si>
    <t>0804</t>
  </si>
  <si>
    <t>доходы от оказания медицинских услуг, предоставляемых женщинам в период беременности, женщинам и новорожденным в период родов и в послеродовой период</t>
  </si>
  <si>
    <t>0805</t>
  </si>
  <si>
    <t>возмещение расходов, понесенных в связи с эксплуатацией имущества, находящегося в оперативном управлении учреждения</t>
  </si>
  <si>
    <t>0806</t>
  </si>
  <si>
    <t>прочие доходы от оказания услуг, выполнения работ, компенсации затрат учреждения, включая возмещение расходов по решению судов (возмещения судебных издержек)</t>
  </si>
  <si>
    <t>0807</t>
  </si>
  <si>
    <t>Доходы от собственности, всего</t>
  </si>
  <si>
    <t>0900</t>
  </si>
  <si>
    <t>в том числе:
доходы в виде арендной либо иной платы за передачу в возмездное пользование государственного имущества</t>
  </si>
  <si>
    <t>0901</t>
  </si>
  <si>
    <t>доходы от распоряжения правами на результаты интеллектуальной деятельности и средствами индивидуализации</t>
  </si>
  <si>
    <t>0902</t>
  </si>
  <si>
    <t>проценты по депозитам учреждения в кредитных организациях</t>
  </si>
  <si>
    <t>0903</t>
  </si>
  <si>
    <t>проценты по остаткам средств на счетах учреждения в кредитных организациях</t>
  </si>
  <si>
    <t>0904</t>
  </si>
  <si>
    <t>проценты, полученные от предоставления займов</t>
  </si>
  <si>
    <t>0905</t>
  </si>
  <si>
    <t>проценты по иным финансовым инструментам</t>
  </si>
  <si>
    <t>0906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</si>
  <si>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учреждению</t>
  </si>
  <si>
    <t>0907</t>
  </si>
  <si>
    <t>прочие доходы от использования имущества, находящегося в оперативном управлении учреждения</t>
  </si>
  <si>
    <t>0908</t>
  </si>
  <si>
    <t>Поступления доходов от штрафов, пеней, неустойки, возмещения ущерба</t>
  </si>
  <si>
    <t>1000</t>
  </si>
  <si>
    <t>Поступления доходов от выбытия нефинансовых активов</t>
  </si>
  <si>
    <t>1100</t>
  </si>
  <si>
    <t>Поступления доходов от выбытия финансовых активов</t>
  </si>
  <si>
    <t>1200</t>
  </si>
  <si>
    <t>Иные поступления, всего</t>
  </si>
  <si>
    <t>1300</t>
  </si>
  <si>
    <t>из них:
возврат денежных обеспечений</t>
  </si>
  <si>
    <t>1301</t>
  </si>
  <si>
    <t>возврат денежных средств с депозитных счетов</t>
  </si>
  <si>
    <t>1302</t>
  </si>
  <si>
    <t xml:space="preserve">Итого </t>
  </si>
  <si>
    <t>9000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</si>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</sst>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#,##0.00_ ;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9" fillId="0" borderId="0"/>
  </cellStyleXfs>
  <cellXfs count="78">
    <xf numFmtId="0" fontId="0" fillId="0" borderId="0" xfId="0"/>
    <xf numFmtId="0" fontId="2" fillId="0" borderId="0" xfId="2" applyFont="1" applyFill="1"/>
    <xf numFmtId="0" fontId="3" fillId="0" borderId="0" xfId="2" applyFont="1" applyFill="1" applyAlignment="1">
      <alignment horizontal="right" wrapText="1"/>
    </xf>
    <xf numFmtId="0" fontId="2" fillId="0" borderId="0" xfId="2"/>
    <xf numFmtId="0" fontId="4" fillId="0" borderId="0" xfId="2" applyFont="1" applyFill="1" applyAlignment="1">
      <alignment horizontal="center" vertical="center"/>
    </xf>
    <xf numFmtId="0" fontId="5" fillId="0" borderId="0" xfId="2" applyFont="1" applyFill="1"/>
    <xf numFmtId="49" fontId="5" fillId="0" borderId="0" xfId="2" applyNumberFormat="1" applyFont="1" applyFill="1"/>
    <xf numFmtId="0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/>
    <xf numFmtId="0" fontId="5" fillId="0" borderId="2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right" wrapText="1" indent="1"/>
    </xf>
    <xf numFmtId="14" fontId="5" fillId="0" borderId="3" xfId="2" applyNumberFormat="1" applyFont="1" applyFill="1" applyBorder="1" applyAlignment="1">
      <alignment horizontal="center"/>
    </xf>
    <xf numFmtId="0" fontId="5" fillId="0" borderId="0" xfId="2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right" indent="1"/>
    </xf>
    <xf numFmtId="14" fontId="5" fillId="0" borderId="4" xfId="2" applyNumberFormat="1" applyFont="1" applyFill="1" applyBorder="1" applyAlignment="1">
      <alignment horizontal="center" vertical="center" wrapText="1"/>
    </xf>
    <xf numFmtId="0" fontId="5" fillId="0" borderId="0" xfId="2" applyNumberFormat="1" applyFont="1" applyFill="1" applyAlignment="1">
      <alignment wrapText="1"/>
    </xf>
    <xf numFmtId="0" fontId="5" fillId="0" borderId="5" xfId="2" applyNumberFormat="1" applyFont="1" applyFill="1" applyBorder="1" applyAlignment="1">
      <alignment horizontal="center" vertical="center" wrapText="1"/>
    </xf>
    <xf numFmtId="0" fontId="5" fillId="0" borderId="5" xfId="2" applyNumberFormat="1" applyFont="1" applyFill="1" applyBorder="1" applyAlignment="1">
      <alignment horizontal="center" vertical="center"/>
    </xf>
    <xf numFmtId="0" fontId="5" fillId="0" borderId="6" xfId="2" applyNumberFormat="1" applyFont="1" applyFill="1" applyBorder="1" applyAlignment="1">
      <alignment horizontal="center"/>
    </xf>
    <xf numFmtId="0" fontId="5" fillId="0" borderId="7" xfId="2" applyNumberFormat="1" applyFont="1" applyFill="1" applyBorder="1" applyAlignment="1">
      <alignment horizontal="center" wrapText="1"/>
    </xf>
    <xf numFmtId="0" fontId="5" fillId="0" borderId="5" xfId="2" applyNumberFormat="1" applyFont="1" applyFill="1" applyBorder="1" applyAlignment="1">
      <alignment wrapText="1"/>
    </xf>
    <xf numFmtId="0" fontId="6" fillId="0" borderId="7" xfId="2" applyFont="1" applyFill="1" applyBorder="1" applyAlignment="1"/>
    <xf numFmtId="0" fontId="5" fillId="0" borderId="7" xfId="2" applyFont="1" applyFill="1" applyBorder="1"/>
    <xf numFmtId="0" fontId="5" fillId="0" borderId="0" xfId="2" applyNumberFormat="1" applyFont="1" applyFill="1"/>
    <xf numFmtId="0" fontId="5" fillId="0" borderId="0" xfId="2" applyNumberFormat="1" applyFont="1" applyFill="1" applyBorder="1" applyAlignment="1">
      <alignment horizontal="right"/>
    </xf>
    <xf numFmtId="0" fontId="5" fillId="0" borderId="0" xfId="2" applyFont="1" applyFill="1" applyBorder="1"/>
    <xf numFmtId="0" fontId="5" fillId="0" borderId="0" xfId="2" applyNumberFormat="1" applyFont="1" applyFill="1" applyAlignment="1"/>
    <xf numFmtId="0" fontId="5" fillId="0" borderId="0" xfId="2" applyNumberFormat="1" applyFont="1" applyFill="1" applyAlignment="1">
      <alignment horizontal="center" vertical="center"/>
    </xf>
    <xf numFmtId="0" fontId="5" fillId="0" borderId="8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wrapText="1"/>
    </xf>
    <xf numFmtId="0" fontId="7" fillId="0" borderId="0" xfId="2" applyFont="1" applyFill="1"/>
    <xf numFmtId="0" fontId="5" fillId="0" borderId="9" xfId="2" applyFont="1" applyFill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11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2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15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5" fillId="0" borderId="17" xfId="2" applyFont="1" applyFill="1" applyBorder="1" applyAlignment="1">
      <alignment horizontal="center" vertical="center" wrapText="1"/>
    </xf>
    <xf numFmtId="49" fontId="8" fillId="0" borderId="7" xfId="2" applyNumberFormat="1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center" vertical="center" wrapText="1"/>
    </xf>
    <xf numFmtId="49" fontId="8" fillId="0" borderId="12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left" wrapText="1"/>
    </xf>
    <xf numFmtId="49" fontId="5" fillId="0" borderId="19" xfId="2" applyNumberFormat="1" applyFont="1" applyFill="1" applyBorder="1" applyAlignment="1">
      <alignment horizontal="center" wrapText="1"/>
    </xf>
    <xf numFmtId="43" fontId="5" fillId="0" borderId="20" xfId="0" applyNumberFormat="1" applyFont="1" applyFill="1" applyBorder="1"/>
    <xf numFmtId="43" fontId="0" fillId="0" borderId="20" xfId="0" applyNumberFormat="1" applyBorder="1" applyAlignment="1">
      <alignment vertical="center"/>
    </xf>
    <xf numFmtId="4" fontId="5" fillId="0" borderId="20" xfId="2" applyNumberFormat="1" applyFont="1" applyFill="1" applyBorder="1" applyAlignment="1">
      <alignment horizontal="center" vertical="center" wrapText="1"/>
    </xf>
    <xf numFmtId="4" fontId="7" fillId="0" borderId="21" xfId="2" applyNumberFormat="1" applyFont="1" applyFill="1" applyBorder="1" applyAlignment="1">
      <alignment horizontal="center" vertical="center"/>
    </xf>
    <xf numFmtId="49" fontId="5" fillId="0" borderId="22" xfId="2" applyNumberFormat="1" applyFont="1" applyFill="1" applyBorder="1" applyAlignment="1">
      <alignment horizontal="center" wrapText="1"/>
    </xf>
    <xf numFmtId="4" fontId="5" fillId="0" borderId="23" xfId="0" applyNumberFormat="1" applyFont="1" applyFill="1" applyBorder="1" applyAlignment="1" applyProtection="1">
      <alignment horizontal="right" vertical="center" wrapText="1"/>
    </xf>
    <xf numFmtId="4" fontId="5" fillId="0" borderId="23" xfId="0" applyNumberFormat="1" applyFont="1" applyBorder="1" applyAlignment="1" applyProtection="1">
      <alignment horizontal="right" vertical="center" wrapText="1"/>
    </xf>
    <xf numFmtId="4" fontId="5" fillId="0" borderId="23" xfId="2" applyNumberFormat="1" applyFont="1" applyFill="1" applyBorder="1" applyAlignment="1">
      <alignment horizontal="center" vertical="center" wrapText="1"/>
    </xf>
    <xf numFmtId="4" fontId="7" fillId="0" borderId="24" xfId="2" applyNumberFormat="1" applyFont="1" applyFill="1" applyBorder="1" applyAlignment="1">
      <alignment horizontal="center" vertical="center"/>
    </xf>
    <xf numFmtId="43" fontId="5" fillId="0" borderId="23" xfId="0" applyNumberFormat="1" applyFont="1" applyFill="1" applyBorder="1"/>
    <xf numFmtId="43" fontId="0" fillId="0" borderId="23" xfId="0" applyNumberFormat="1" applyBorder="1" applyAlignment="1">
      <alignment vertical="center"/>
    </xf>
    <xf numFmtId="49" fontId="5" fillId="0" borderId="7" xfId="2" applyNumberFormat="1" applyFont="1" applyFill="1" applyBorder="1" applyAlignment="1">
      <alignment horizontal="left" wrapText="1" indent="2"/>
    </xf>
    <xf numFmtId="43" fontId="5" fillId="0" borderId="23" xfId="1" applyFont="1" applyFill="1" applyBorder="1"/>
    <xf numFmtId="43" fontId="0" fillId="0" borderId="23" xfId="1" applyFont="1" applyBorder="1" applyAlignment="1">
      <alignment vertical="center"/>
    </xf>
    <xf numFmtId="4" fontId="5" fillId="0" borderId="23" xfId="0" applyNumberFormat="1" applyFont="1" applyFill="1" applyBorder="1"/>
    <xf numFmtId="4" fontId="0" fillId="0" borderId="23" xfId="0" applyNumberFormat="1" applyBorder="1" applyAlignment="1">
      <alignment vertical="center"/>
    </xf>
    <xf numFmtId="4" fontId="5" fillId="0" borderId="23" xfId="2" applyNumberFormat="1" applyFont="1" applyFill="1" applyBorder="1" applyAlignment="1" applyProtection="1">
      <alignment horizontal="right" vertical="center" wrapText="1"/>
    </xf>
    <xf numFmtId="4" fontId="5" fillId="0" borderId="23" xfId="2" applyNumberFormat="1" applyFont="1" applyBorder="1" applyAlignment="1" applyProtection="1">
      <alignment horizontal="right" vertical="center" wrapText="1"/>
    </xf>
    <xf numFmtId="43" fontId="5" fillId="0" borderId="23" xfId="0" applyNumberFormat="1" applyFont="1" applyBorder="1" applyAlignment="1">
      <alignment vertical="center"/>
    </xf>
    <xf numFmtId="49" fontId="4" fillId="0" borderId="9" xfId="2" applyNumberFormat="1" applyFont="1" applyFill="1" applyBorder="1" applyAlignment="1">
      <alignment horizontal="right" indent="1"/>
    </xf>
    <xf numFmtId="49" fontId="5" fillId="0" borderId="25" xfId="2" applyNumberFormat="1" applyFont="1" applyFill="1" applyBorder="1" applyAlignment="1">
      <alignment horizontal="center" wrapText="1"/>
    </xf>
    <xf numFmtId="164" fontId="5" fillId="0" borderId="26" xfId="3" applyNumberFormat="1" applyFont="1" applyFill="1" applyBorder="1" applyAlignment="1">
      <alignment horizontal="center" vertical="center" wrapText="1"/>
    </xf>
    <xf numFmtId="0" fontId="5" fillId="0" borderId="26" xfId="2" applyFont="1" applyFill="1" applyBorder="1" applyAlignment="1">
      <alignment horizontal="center" vertical="center" wrapText="1"/>
    </xf>
    <xf numFmtId="12" fontId="5" fillId="0" borderId="27" xfId="3" applyNumberFormat="1" applyFont="1" applyFill="1" applyBorder="1" applyAlignment="1">
      <alignment horizontal="center" vertical="center" wrapText="1"/>
    </xf>
    <xf numFmtId="49" fontId="5" fillId="2" borderId="0" xfId="2" applyNumberFormat="1" applyFont="1" applyFill="1" applyBorder="1" applyAlignment="1">
      <alignment horizontal="left" wrapText="1"/>
    </xf>
  </cellXfs>
  <cellStyles count="6">
    <cellStyle name="Обычный" xfId="0" builtinId="0"/>
    <cellStyle name="Обычный 2" xfId="2"/>
    <cellStyle name="Обычный 2 2" xfId="4"/>
    <cellStyle name="Обычный 3" xfId="5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7;&#1040;&#1052;%20&#1044;&#1048;&#1056;&#1045;&#1050;&#1058;&#1054;&#1056;&#1040;/&#1054;&#1090;&#1095;&#1077;&#1090;%20&#1086;%20&#1088;&#1077;&#1079;&#1091;&#1083;&#1100;&#1090;&#1072;&#1090;&#1072;&#1093;%20&#1076;&#1077;&#1103;&#1090;&#1077;&#1083;&#1100;&#1085;&#1086;&#1089;&#1090;&#1080;%20&#1079;&#1072;%202025%20&#1075;&#1086;&#1076;/&#1044;&#1040;&#1053;&#1053;&#1067;&#1045;%20&#1044;&#1051;&#1071;%20&#1047;&#1040;&#1055;&#1054;&#1051;&#1053;&#1045;&#1053;&#1048;&#1071;%202025/&#1055;&#1054;%20&#1059;&#1063;&#1056;&#1045;&#1046;&#1044;&#1045;&#1053;&#1048;&#1071;&#1052;/&#1057;&#1042;&#1054;&#1044;%20&#1055;&#1054;&#1057;&#1058;&#1059;&#1055;&#1051;&#1045;&#1053;&#1048;&#1071;%202025%20&#1076;&#1083;&#1103;%20&#1089;&#1072;&#1081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. 11 приложение к п"/>
      <sheetName val="Л.7 приложение к п "/>
      <sheetName val="сш 101 приложение к "/>
      <sheetName val="сш 102  приложение к"/>
      <sheetName val="сш 128 приложение к "/>
      <sheetName val="сш 33 приложение к п"/>
      <sheetName val="сш 43 приложение к п"/>
      <sheetName val="сш 45 приложение к п"/>
      <sheetName val="сш 50 приложение к п"/>
      <sheetName val="сш 67 приложение к п"/>
      <sheetName val="сш 7 приложение к п "/>
      <sheetName val="сш 82 приложение к п"/>
      <sheetName val="сш 85 приложение к п"/>
      <sheetName val="сш 89 приложение к п"/>
      <sheetName val="сш 96 приложение к п"/>
      <sheetName val="сш 97 приложение к п"/>
      <sheetName val="ЦДТ приложение к про"/>
      <sheetName val="ЦРР 1 приложение к п"/>
      <sheetName val="ЦРР 6 приложение к п"/>
      <sheetName val="ЦРР 7 приложение к п"/>
      <sheetName val="дс  10 приложение к "/>
      <sheetName val="дс 4  приложение к п"/>
      <sheetName val="дс 5  приложение к п"/>
      <sheetName val="дс 17  приложение к "/>
      <sheetName val="дс 23  приложение к "/>
      <sheetName val="дс 24 приложение к п"/>
      <sheetName val="дс 31 приложение к п"/>
      <sheetName val="дс 32 приложение к п"/>
      <sheetName val="дс 58  приложение к "/>
      <sheetName val="дс 123 приложение к "/>
      <sheetName val="дс 176 приложение к "/>
      <sheetName val="дс 183 приложение к "/>
      <sheetName val="дс 241 приложение к "/>
      <sheetName val="дс 261 приложение к "/>
      <sheetName val="дс 263  приложение к"/>
      <sheetName val="дс 266  приложение к"/>
      <sheetName val="дс 277  приложение к"/>
      <sheetName val="дс 290  приложение к"/>
      <sheetName val="дс 300 приложение к "/>
      <sheetName val="дс 327  приложение к"/>
      <sheetName val="дс 333 приложение к "/>
      <sheetName val="дс 336 приложение к "/>
      <sheetName val="дс 341 приложение к "/>
      <sheetName val="дс 350 приложение к "/>
      <sheetName val="дс 362 приложение к "/>
      <sheetName val="дс 365  приложение к"/>
      <sheetName val="дс 366 приложение к "/>
      <sheetName val="дс 380 приложение к "/>
      <sheetName val="дс 382 приложение к "/>
      <sheetName val="дс 385 приложение к 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H53"/>
  <sheetViews>
    <sheetView showGridLines="0" tabSelected="1" view="pageBreakPreview" topLeftCell="C37" zoomScaleNormal="120" zoomScaleSheetLayoutView="100" workbookViewId="0">
      <selection activeCell="D56" sqref="D56"/>
    </sheetView>
  </sheetViews>
  <sheetFormatPr defaultRowHeight="15" x14ac:dyDescent="0.25"/>
  <cols>
    <col min="1" max="1" width="1.85546875" style="3" customWidth="1"/>
    <col min="2" max="2" width="30.85546875" style="3" customWidth="1"/>
    <col min="3" max="3" width="57.28515625" style="3" customWidth="1"/>
    <col min="4" max="4" width="12.5703125" style="3" customWidth="1"/>
    <col min="5" max="8" width="23.5703125" style="3" customWidth="1"/>
    <col min="9" max="9" width="11.42578125" style="3" customWidth="1"/>
    <col min="10" max="16384" width="9.140625" style="3"/>
  </cols>
  <sheetData>
    <row r="1" spans="2:8" ht="102" customHeight="1" x14ac:dyDescent="0.25">
      <c r="B1" s="1"/>
      <c r="C1" s="1"/>
      <c r="D1" s="2" t="s">
        <v>0</v>
      </c>
      <c r="E1" s="2"/>
      <c r="F1" s="2"/>
      <c r="G1" s="2"/>
      <c r="H1" s="2"/>
    </row>
    <row r="2" spans="2:8" x14ac:dyDescent="0.25">
      <c r="B2" s="4" t="s">
        <v>1</v>
      </c>
      <c r="C2" s="4"/>
      <c r="D2" s="4"/>
      <c r="E2" s="4"/>
      <c r="F2" s="4"/>
      <c r="G2" s="4"/>
      <c r="H2" s="4"/>
    </row>
    <row r="3" spans="2:8" ht="15.75" thickBot="1" x14ac:dyDescent="0.3">
      <c r="B3" s="5"/>
      <c r="C3" s="5"/>
      <c r="D3" s="6"/>
      <c r="E3" s="7"/>
      <c r="F3" s="5"/>
      <c r="G3" s="8"/>
      <c r="H3" s="9" t="s">
        <v>2</v>
      </c>
    </row>
    <row r="4" spans="2:8" ht="21.75" customHeight="1" x14ac:dyDescent="0.25">
      <c r="B4" s="10" t="s">
        <v>3</v>
      </c>
      <c r="C4" s="10"/>
      <c r="D4" s="10"/>
      <c r="E4" s="10"/>
      <c r="F4" s="10"/>
      <c r="G4" s="11" t="s">
        <v>4</v>
      </c>
      <c r="H4" s="12">
        <v>46023</v>
      </c>
    </row>
    <row r="5" spans="2:8" ht="29.25" customHeight="1" x14ac:dyDescent="0.25">
      <c r="B5" s="13"/>
      <c r="C5" s="13"/>
      <c r="D5" s="13"/>
      <c r="E5" s="13"/>
      <c r="F5" s="13"/>
      <c r="G5" s="14" t="s">
        <v>5</v>
      </c>
      <c r="H5" s="15" t="s">
        <v>6</v>
      </c>
    </row>
    <row r="6" spans="2:8" ht="25.5" customHeight="1" x14ac:dyDescent="0.25">
      <c r="B6" s="16" t="s">
        <v>7</v>
      </c>
      <c r="C6" s="17" t="s">
        <v>8</v>
      </c>
      <c r="D6" s="18"/>
      <c r="E6" s="18"/>
      <c r="F6" s="18"/>
      <c r="G6" s="14" t="s">
        <v>9</v>
      </c>
      <c r="H6" s="19">
        <v>344301001</v>
      </c>
    </row>
    <row r="7" spans="2:8" ht="25.5" customHeight="1" x14ac:dyDescent="0.25">
      <c r="B7" s="16" t="s">
        <v>10</v>
      </c>
      <c r="C7" s="20" t="s">
        <v>11</v>
      </c>
      <c r="D7" s="20"/>
      <c r="E7" s="20"/>
      <c r="F7" s="20"/>
      <c r="G7" s="14" t="s">
        <v>12</v>
      </c>
      <c r="H7" s="19">
        <v>763</v>
      </c>
    </row>
    <row r="8" spans="2:8" x14ac:dyDescent="0.25">
      <c r="B8" s="16" t="s">
        <v>13</v>
      </c>
      <c r="C8" s="21"/>
      <c r="D8" s="22"/>
      <c r="E8" s="22"/>
      <c r="F8" s="23"/>
      <c r="G8" s="14" t="s">
        <v>14</v>
      </c>
      <c r="H8" s="19">
        <v>18701000</v>
      </c>
    </row>
    <row r="9" spans="2:8" x14ac:dyDescent="0.25">
      <c r="B9" s="24" t="s">
        <v>15</v>
      </c>
      <c r="C9" s="24"/>
      <c r="D9" s="13"/>
      <c r="E9" s="25"/>
      <c r="F9" s="26"/>
      <c r="G9" s="14"/>
      <c r="H9" s="19"/>
    </row>
    <row r="10" spans="2:8" ht="15.75" thickBot="1" x14ac:dyDescent="0.3">
      <c r="B10" s="27" t="s">
        <v>16</v>
      </c>
      <c r="C10" s="27"/>
      <c r="D10" s="28"/>
      <c r="E10" s="25"/>
      <c r="F10" s="5"/>
      <c r="G10" s="14" t="s">
        <v>17</v>
      </c>
      <c r="H10" s="29">
        <v>383</v>
      </c>
    </row>
    <row r="11" spans="2:8" ht="2.25" customHeight="1" x14ac:dyDescent="0.25">
      <c r="B11" s="27"/>
      <c r="C11" s="27"/>
      <c r="D11" s="28"/>
      <c r="E11" s="25"/>
      <c r="F11" s="5"/>
      <c r="G11" s="14"/>
      <c r="H11" s="13"/>
    </row>
    <row r="12" spans="2:8" x14ac:dyDescent="0.25">
      <c r="B12" s="30" t="s">
        <v>18</v>
      </c>
      <c r="C12" s="30"/>
      <c r="D12" s="30"/>
      <c r="E12" s="30"/>
      <c r="F12" s="30"/>
      <c r="G12" s="30"/>
      <c r="H12" s="30"/>
    </row>
    <row r="13" spans="2:8" ht="2.25" customHeight="1" x14ac:dyDescent="0.25">
      <c r="B13" s="5"/>
      <c r="C13" s="5"/>
      <c r="D13" s="5"/>
      <c r="E13" s="5"/>
      <c r="F13" s="5"/>
      <c r="G13" s="5"/>
      <c r="H13" s="31"/>
    </row>
    <row r="14" spans="2:8" ht="15" customHeight="1" x14ac:dyDescent="0.25">
      <c r="B14" s="32" t="s">
        <v>19</v>
      </c>
      <c r="C14" s="33"/>
      <c r="D14" s="34" t="s">
        <v>20</v>
      </c>
      <c r="E14" s="35" t="s">
        <v>21</v>
      </c>
      <c r="F14" s="36"/>
      <c r="G14" s="34" t="s">
        <v>22</v>
      </c>
      <c r="H14" s="37" t="s">
        <v>23</v>
      </c>
    </row>
    <row r="15" spans="2:8" ht="15" customHeight="1" x14ac:dyDescent="0.25">
      <c r="B15" s="38"/>
      <c r="C15" s="39"/>
      <c r="D15" s="40"/>
      <c r="E15" s="34" t="s">
        <v>24</v>
      </c>
      <c r="F15" s="34" t="s">
        <v>25</v>
      </c>
      <c r="G15" s="40"/>
      <c r="H15" s="41"/>
    </row>
    <row r="16" spans="2:8" ht="25.5" customHeight="1" x14ac:dyDescent="0.25">
      <c r="B16" s="42"/>
      <c r="C16" s="43"/>
      <c r="D16" s="44"/>
      <c r="E16" s="44"/>
      <c r="F16" s="44"/>
      <c r="G16" s="44"/>
      <c r="H16" s="45"/>
    </row>
    <row r="17" spans="2:8" ht="12" customHeight="1" thickBot="1" x14ac:dyDescent="0.3">
      <c r="B17" s="46">
        <v>1</v>
      </c>
      <c r="C17" s="47"/>
      <c r="D17" s="48" t="s">
        <v>26</v>
      </c>
      <c r="E17" s="48" t="s">
        <v>27</v>
      </c>
      <c r="F17" s="49" t="s">
        <v>28</v>
      </c>
      <c r="G17" s="49" t="s">
        <v>29</v>
      </c>
      <c r="H17" s="50">
        <v>6</v>
      </c>
    </row>
    <row r="18" spans="2:8" x14ac:dyDescent="0.25">
      <c r="B18" s="51" t="s">
        <v>30</v>
      </c>
      <c r="C18" s="51"/>
      <c r="D18" s="52" t="s">
        <v>31</v>
      </c>
      <c r="E18" s="53">
        <v>39451518.659999996</v>
      </c>
      <c r="F18" s="54">
        <v>36979142.439999998</v>
      </c>
      <c r="G18" s="55">
        <f>IFERROR((F18-E18)/E18*100,"-")</f>
        <v>-6.2668721103168785</v>
      </c>
      <c r="H18" s="56">
        <f>E18/$E$51*100</f>
        <v>37.056400203581205</v>
      </c>
    </row>
    <row r="19" spans="2:8" ht="27" customHeight="1" x14ac:dyDescent="0.25">
      <c r="B19" s="51" t="s">
        <v>32</v>
      </c>
      <c r="C19" s="51"/>
      <c r="D19" s="57" t="s">
        <v>33</v>
      </c>
      <c r="E19" s="58"/>
      <c r="F19" s="59"/>
      <c r="G19" s="60" t="str">
        <f t="shared" ref="G19:G50" si="0">IFERROR((F19-E19)/E19*100,"-")</f>
        <v>-</v>
      </c>
      <c r="H19" s="61">
        <f t="shared" ref="H19:H50" si="1">E19/$E$51*100</f>
        <v>0</v>
      </c>
    </row>
    <row r="20" spans="2:8" x14ac:dyDescent="0.25">
      <c r="B20" s="51" t="s">
        <v>34</v>
      </c>
      <c r="C20" s="51"/>
      <c r="D20" s="57" t="s">
        <v>35</v>
      </c>
      <c r="E20" s="62">
        <v>15623102.609999999</v>
      </c>
      <c r="F20" s="63">
        <v>11769221.34</v>
      </c>
      <c r="G20" s="60">
        <f t="shared" si="0"/>
        <v>-24.667835616295676</v>
      </c>
      <c r="H20" s="61">
        <f t="shared" si="1"/>
        <v>14.674617414025148</v>
      </c>
    </row>
    <row r="21" spans="2:8" x14ac:dyDescent="0.25">
      <c r="B21" s="51" t="s">
        <v>36</v>
      </c>
      <c r="C21" s="51"/>
      <c r="D21" s="57" t="s">
        <v>37</v>
      </c>
      <c r="E21" s="62">
        <v>46524665.530000001</v>
      </c>
      <c r="F21" s="63">
        <v>9775418.3900000006</v>
      </c>
      <c r="G21" s="60">
        <f t="shared" si="0"/>
        <v>-78.988740104543851</v>
      </c>
      <c r="H21" s="61">
        <f t="shared" si="1"/>
        <v>43.700133322508691</v>
      </c>
    </row>
    <row r="22" spans="2:8" x14ac:dyDescent="0.25">
      <c r="B22" s="51" t="s">
        <v>38</v>
      </c>
      <c r="C22" s="51"/>
      <c r="D22" s="57" t="s">
        <v>39</v>
      </c>
      <c r="E22" s="58"/>
      <c r="F22" s="59"/>
      <c r="G22" s="60" t="str">
        <f t="shared" si="0"/>
        <v>-</v>
      </c>
      <c r="H22" s="61">
        <f t="shared" si="1"/>
        <v>0</v>
      </c>
    </row>
    <row r="23" spans="2:8" ht="26.25" customHeight="1" x14ac:dyDescent="0.25">
      <c r="B23" s="64" t="s">
        <v>40</v>
      </c>
      <c r="C23" s="64"/>
      <c r="D23" s="57" t="s">
        <v>41</v>
      </c>
      <c r="E23" s="58"/>
      <c r="F23" s="59"/>
      <c r="G23" s="60" t="str">
        <f t="shared" si="0"/>
        <v>-</v>
      </c>
      <c r="H23" s="61">
        <f t="shared" si="1"/>
        <v>0</v>
      </c>
    </row>
    <row r="24" spans="2:8" x14ac:dyDescent="0.25">
      <c r="B24" s="64" t="s">
        <v>42</v>
      </c>
      <c r="C24" s="64"/>
      <c r="D24" s="57" t="s">
        <v>43</v>
      </c>
      <c r="E24" s="58"/>
      <c r="F24" s="59"/>
      <c r="G24" s="60" t="str">
        <f t="shared" si="0"/>
        <v>-</v>
      </c>
      <c r="H24" s="61">
        <f t="shared" si="1"/>
        <v>0</v>
      </c>
    </row>
    <row r="25" spans="2:8" ht="27.75" customHeight="1" x14ac:dyDescent="0.25">
      <c r="B25" s="51" t="s">
        <v>44</v>
      </c>
      <c r="C25" s="51"/>
      <c r="D25" s="57" t="s">
        <v>45</v>
      </c>
      <c r="E25" s="58"/>
      <c r="F25" s="59"/>
      <c r="G25" s="60" t="str">
        <f t="shared" si="0"/>
        <v>-</v>
      </c>
      <c r="H25" s="61">
        <f t="shared" si="1"/>
        <v>0</v>
      </c>
    </row>
    <row r="26" spans="2:8" ht="51" customHeight="1" x14ac:dyDescent="0.25">
      <c r="B26" s="64" t="s">
        <v>46</v>
      </c>
      <c r="C26" s="64"/>
      <c r="D26" s="57" t="s">
        <v>47</v>
      </c>
      <c r="E26" s="58"/>
      <c r="F26" s="59"/>
      <c r="G26" s="60" t="str">
        <f t="shared" si="0"/>
        <v>-</v>
      </c>
      <c r="H26" s="61">
        <f t="shared" si="1"/>
        <v>0</v>
      </c>
    </row>
    <row r="27" spans="2:8" ht="28.5" customHeight="1" x14ac:dyDescent="0.25">
      <c r="B27" s="51" t="s">
        <v>48</v>
      </c>
      <c r="C27" s="51"/>
      <c r="D27" s="57" t="s">
        <v>49</v>
      </c>
      <c r="E27" s="62">
        <v>45020</v>
      </c>
      <c r="F27" s="63">
        <v>263265.99</v>
      </c>
      <c r="G27" s="60">
        <f t="shared" si="0"/>
        <v>484.77563305197685</v>
      </c>
      <c r="H27" s="61">
        <f t="shared" si="1"/>
        <v>4.2286816676000323E-2</v>
      </c>
    </row>
    <row r="28" spans="2:8" ht="28.5" customHeight="1" x14ac:dyDescent="0.25">
      <c r="B28" s="51" t="s">
        <v>50</v>
      </c>
      <c r="C28" s="51"/>
      <c r="D28" s="57" t="s">
        <v>51</v>
      </c>
      <c r="E28" s="58">
        <v>2791337.1300000004</v>
      </c>
      <c r="F28" s="59">
        <v>2437336.4299999997</v>
      </c>
      <c r="G28" s="60">
        <f t="shared" si="0"/>
        <v>-12.682119124750818</v>
      </c>
      <c r="H28" s="61">
        <f t="shared" si="1"/>
        <v>2.6218738671084605</v>
      </c>
    </row>
    <row r="29" spans="2:8" ht="27" customHeight="1" x14ac:dyDescent="0.25">
      <c r="B29" s="64" t="s">
        <v>52</v>
      </c>
      <c r="C29" s="64"/>
      <c r="D29" s="57" t="s">
        <v>53</v>
      </c>
      <c r="E29" s="65"/>
      <c r="F29" s="66"/>
      <c r="G29" s="60" t="str">
        <f t="shared" si="0"/>
        <v>-</v>
      </c>
      <c r="H29" s="61">
        <f t="shared" si="1"/>
        <v>0</v>
      </c>
    </row>
    <row r="30" spans="2:8" ht="39.75" customHeight="1" x14ac:dyDescent="0.25">
      <c r="B30" s="64" t="s">
        <v>54</v>
      </c>
      <c r="C30" s="64"/>
      <c r="D30" s="57" t="s">
        <v>55</v>
      </c>
      <c r="E30" s="65">
        <v>2280909</v>
      </c>
      <c r="F30" s="66">
        <v>2328731.5099999998</v>
      </c>
      <c r="G30" s="60">
        <f t="shared" si="0"/>
        <v>2.0966426104680096</v>
      </c>
      <c r="H30" s="61">
        <f t="shared" si="1"/>
        <v>2.1424340457050026</v>
      </c>
    </row>
    <row r="31" spans="2:8" ht="27" customHeight="1" x14ac:dyDescent="0.25">
      <c r="B31" s="64" t="s">
        <v>56</v>
      </c>
      <c r="C31" s="64"/>
      <c r="D31" s="57" t="s">
        <v>57</v>
      </c>
      <c r="E31" s="58"/>
      <c r="F31" s="59"/>
      <c r="G31" s="60" t="str">
        <f t="shared" si="0"/>
        <v>-</v>
      </c>
      <c r="H31" s="61">
        <f t="shared" si="1"/>
        <v>0</v>
      </c>
    </row>
    <row r="32" spans="2:8" ht="15" customHeight="1" x14ac:dyDescent="0.25">
      <c r="B32" s="64" t="s">
        <v>58</v>
      </c>
      <c r="C32" s="64"/>
      <c r="D32" s="57" t="s">
        <v>59</v>
      </c>
      <c r="E32" s="58"/>
      <c r="F32" s="59"/>
      <c r="G32" s="60" t="str">
        <f t="shared" si="0"/>
        <v>-</v>
      </c>
      <c r="H32" s="61">
        <f t="shared" si="1"/>
        <v>0</v>
      </c>
    </row>
    <row r="33" spans="2:8" ht="26.25" customHeight="1" x14ac:dyDescent="0.25">
      <c r="B33" s="64" t="s">
        <v>60</v>
      </c>
      <c r="C33" s="64"/>
      <c r="D33" s="57" t="s">
        <v>61</v>
      </c>
      <c r="E33" s="58"/>
      <c r="F33" s="59"/>
      <c r="G33" s="60" t="str">
        <f t="shared" si="0"/>
        <v>-</v>
      </c>
      <c r="H33" s="61">
        <f t="shared" si="1"/>
        <v>0</v>
      </c>
    </row>
    <row r="34" spans="2:8" ht="25.5" customHeight="1" x14ac:dyDescent="0.25">
      <c r="B34" s="64" t="s">
        <v>62</v>
      </c>
      <c r="C34" s="64"/>
      <c r="D34" s="57" t="s">
        <v>63</v>
      </c>
      <c r="E34" s="62">
        <v>416761.53</v>
      </c>
      <c r="F34" s="63">
        <v>62773.32</v>
      </c>
      <c r="G34" s="60">
        <f t="shared" si="0"/>
        <v>-84.937832433814137</v>
      </c>
      <c r="H34" s="61">
        <f t="shared" si="1"/>
        <v>0.39145976047799663</v>
      </c>
    </row>
    <row r="35" spans="2:8" ht="27" customHeight="1" x14ac:dyDescent="0.25">
      <c r="B35" s="64" t="s">
        <v>64</v>
      </c>
      <c r="C35" s="64"/>
      <c r="D35" s="57" t="s">
        <v>65</v>
      </c>
      <c r="E35" s="65">
        <v>93666.6</v>
      </c>
      <c r="F35" s="66">
        <v>45831.6</v>
      </c>
      <c r="G35" s="60">
        <f t="shared" si="0"/>
        <v>-51.069431366143327</v>
      </c>
      <c r="H35" s="61">
        <f t="shared" si="1"/>
        <v>8.7980060925460957E-2</v>
      </c>
    </row>
    <row r="36" spans="2:8" x14ac:dyDescent="0.25">
      <c r="B36" s="51" t="s">
        <v>66</v>
      </c>
      <c r="C36" s="51"/>
      <c r="D36" s="57" t="s">
        <v>67</v>
      </c>
      <c r="E36" s="67"/>
      <c r="F36" s="68">
        <v>0</v>
      </c>
      <c r="G36" s="60" t="str">
        <f t="shared" si="0"/>
        <v>-</v>
      </c>
      <c r="H36" s="61">
        <f t="shared" si="1"/>
        <v>0</v>
      </c>
    </row>
    <row r="37" spans="2:8" ht="44.25" customHeight="1" x14ac:dyDescent="0.25">
      <c r="B37" s="64" t="s">
        <v>68</v>
      </c>
      <c r="C37" s="64"/>
      <c r="D37" s="57" t="s">
        <v>69</v>
      </c>
      <c r="E37" s="69"/>
      <c r="F37" s="70"/>
      <c r="G37" s="60" t="str">
        <f t="shared" si="0"/>
        <v>-</v>
      </c>
      <c r="H37" s="61">
        <f t="shared" si="1"/>
        <v>0</v>
      </c>
    </row>
    <row r="38" spans="2:8" ht="27.75" customHeight="1" x14ac:dyDescent="0.25">
      <c r="B38" s="64" t="s">
        <v>70</v>
      </c>
      <c r="C38" s="64"/>
      <c r="D38" s="57" t="s">
        <v>71</v>
      </c>
      <c r="E38" s="69"/>
      <c r="F38" s="70"/>
      <c r="G38" s="60" t="str">
        <f t="shared" si="0"/>
        <v>-</v>
      </c>
      <c r="H38" s="61">
        <f t="shared" si="1"/>
        <v>0</v>
      </c>
    </row>
    <row r="39" spans="2:8" x14ac:dyDescent="0.25">
      <c r="B39" s="64" t="s">
        <v>72</v>
      </c>
      <c r="C39" s="64"/>
      <c r="D39" s="57" t="s">
        <v>73</v>
      </c>
      <c r="E39" s="69"/>
      <c r="F39" s="70"/>
      <c r="G39" s="60" t="str">
        <f t="shared" si="0"/>
        <v>-</v>
      </c>
      <c r="H39" s="61">
        <f t="shared" si="1"/>
        <v>0</v>
      </c>
    </row>
    <row r="40" spans="2:8" x14ac:dyDescent="0.25">
      <c r="B40" s="64" t="s">
        <v>74</v>
      </c>
      <c r="C40" s="64"/>
      <c r="D40" s="57" t="s">
        <v>75</v>
      </c>
      <c r="E40" s="69"/>
      <c r="F40" s="70"/>
      <c r="G40" s="60" t="str">
        <f t="shared" si="0"/>
        <v>-</v>
      </c>
      <c r="H40" s="61">
        <f t="shared" si="1"/>
        <v>0</v>
      </c>
    </row>
    <row r="41" spans="2:8" x14ac:dyDescent="0.25">
      <c r="B41" s="64" t="s">
        <v>76</v>
      </c>
      <c r="C41" s="64"/>
      <c r="D41" s="57" t="s">
        <v>77</v>
      </c>
      <c r="E41" s="69"/>
      <c r="F41" s="70"/>
      <c r="G41" s="60" t="str">
        <f t="shared" si="0"/>
        <v>-</v>
      </c>
      <c r="H41" s="61">
        <f t="shared" si="1"/>
        <v>0</v>
      </c>
    </row>
    <row r="42" spans="2:8" x14ac:dyDescent="0.25">
      <c r="B42" s="64" t="s">
        <v>78</v>
      </c>
      <c r="C42" s="64"/>
      <c r="D42" s="57" t="s">
        <v>79</v>
      </c>
      <c r="E42" s="69"/>
      <c r="F42" s="70"/>
      <c r="G42" s="60" t="str">
        <f t="shared" si="0"/>
        <v>-</v>
      </c>
      <c r="H42" s="61">
        <f t="shared" si="1"/>
        <v>0</v>
      </c>
    </row>
    <row r="43" spans="2:8" ht="27" customHeight="1" x14ac:dyDescent="0.25">
      <c r="B43" s="64" t="s">
        <v>80</v>
      </c>
      <c r="C43" s="64"/>
      <c r="D43" s="57" t="s">
        <v>81</v>
      </c>
      <c r="E43" s="69"/>
      <c r="F43" s="70"/>
      <c r="G43" s="60" t="str">
        <f t="shared" si="0"/>
        <v>-</v>
      </c>
      <c r="H43" s="61">
        <f t="shared" si="1"/>
        <v>0</v>
      </c>
    </row>
    <row r="44" spans="2:8" x14ac:dyDescent="0.25">
      <c r="B44" s="64" t="s">
        <v>82</v>
      </c>
      <c r="C44" s="64"/>
      <c r="D44" s="57" t="s">
        <v>83</v>
      </c>
      <c r="E44" s="62"/>
      <c r="F44" s="63"/>
      <c r="G44" s="60" t="str">
        <f t="shared" si="0"/>
        <v>-</v>
      </c>
      <c r="H44" s="61">
        <f t="shared" si="1"/>
        <v>0</v>
      </c>
    </row>
    <row r="45" spans="2:8" x14ac:dyDescent="0.25">
      <c r="B45" s="51" t="s">
        <v>84</v>
      </c>
      <c r="C45" s="51"/>
      <c r="D45" s="57" t="s">
        <v>85</v>
      </c>
      <c r="E45" s="62">
        <v>1939020.78</v>
      </c>
      <c r="F45" s="63">
        <v>7750</v>
      </c>
      <c r="G45" s="60">
        <f t="shared" si="0"/>
        <v>-99.600313721238194</v>
      </c>
      <c r="H45" s="61">
        <f t="shared" si="1"/>
        <v>1.8213020047715496</v>
      </c>
    </row>
    <row r="46" spans="2:8" x14ac:dyDescent="0.25">
      <c r="B46" s="51" t="s">
        <v>86</v>
      </c>
      <c r="C46" s="51"/>
      <c r="D46" s="57" t="s">
        <v>87</v>
      </c>
      <c r="E46" s="62">
        <v>88776</v>
      </c>
      <c r="F46" s="63">
        <v>308914</v>
      </c>
      <c r="G46" s="60">
        <f t="shared" si="0"/>
        <v>247.9701721185906</v>
      </c>
      <c r="H46" s="61">
        <f t="shared" si="1"/>
        <v>8.3386371328933909E-2</v>
      </c>
    </row>
    <row r="47" spans="2:8" x14ac:dyDescent="0.25">
      <c r="B47" s="51" t="s">
        <v>88</v>
      </c>
      <c r="C47" s="51"/>
      <c r="D47" s="57" t="s">
        <v>89</v>
      </c>
      <c r="E47" s="62"/>
      <c r="F47" s="71"/>
      <c r="G47" s="60" t="str">
        <f t="shared" si="0"/>
        <v>-</v>
      </c>
      <c r="H47" s="61">
        <f t="shared" si="1"/>
        <v>0</v>
      </c>
    </row>
    <row r="48" spans="2:8" x14ac:dyDescent="0.25">
      <c r="B48" s="51" t="s">
        <v>90</v>
      </c>
      <c r="C48" s="51"/>
      <c r="D48" s="57" t="s">
        <v>91</v>
      </c>
      <c r="E48" s="71"/>
      <c r="F48" s="71"/>
      <c r="G48" s="60" t="str">
        <f t="shared" si="0"/>
        <v>-</v>
      </c>
      <c r="H48" s="61">
        <f t="shared" si="1"/>
        <v>0</v>
      </c>
    </row>
    <row r="49" spans="2:8" ht="29.25" customHeight="1" x14ac:dyDescent="0.25">
      <c r="B49" s="51" t="s">
        <v>92</v>
      </c>
      <c r="C49" s="51"/>
      <c r="D49" s="57" t="s">
        <v>93</v>
      </c>
      <c r="E49" s="71"/>
      <c r="F49" s="71"/>
      <c r="G49" s="60" t="str">
        <f t="shared" si="0"/>
        <v>-</v>
      </c>
      <c r="H49" s="61">
        <f t="shared" si="1"/>
        <v>0</v>
      </c>
    </row>
    <row r="50" spans="2:8" x14ac:dyDescent="0.25">
      <c r="B50" s="51" t="s">
        <v>94</v>
      </c>
      <c r="C50" s="51"/>
      <c r="D50" s="57" t="s">
        <v>95</v>
      </c>
      <c r="E50" s="71"/>
      <c r="F50" s="71"/>
      <c r="G50" s="60" t="str">
        <f t="shared" si="0"/>
        <v>-</v>
      </c>
      <c r="H50" s="61">
        <f t="shared" si="1"/>
        <v>0</v>
      </c>
    </row>
    <row r="51" spans="2:8" ht="15.75" thickBot="1" x14ac:dyDescent="0.3">
      <c r="B51" s="72" t="s">
        <v>96</v>
      </c>
      <c r="C51" s="72"/>
      <c r="D51" s="73" t="s">
        <v>97</v>
      </c>
      <c r="E51" s="74">
        <f>E18+E20+E27+E28+E36+E45+E46+E21</f>
        <v>106463440.71000001</v>
      </c>
      <c r="F51" s="74">
        <f>F18+F20+F21+F22+F25+F27+F28+F36+F45+F46+F50</f>
        <v>61541048.590000004</v>
      </c>
      <c r="G51" s="75" t="s">
        <v>98</v>
      </c>
      <c r="H51" s="76">
        <f>H18+H20+H21+H27+H28+H36+H45+H46+H25</f>
        <v>99.999999999999986</v>
      </c>
    </row>
    <row r="53" spans="2:8" x14ac:dyDescent="0.25">
      <c r="B53" s="77"/>
      <c r="C53" s="77"/>
    </row>
  </sheetData>
  <mergeCells count="48">
    <mergeCell ref="B47:C47"/>
    <mergeCell ref="B48:C48"/>
    <mergeCell ref="B49:C49"/>
    <mergeCell ref="B50:C50"/>
    <mergeCell ref="B51:C51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4:C16"/>
    <mergeCell ref="D14:D16"/>
    <mergeCell ref="E14:F14"/>
    <mergeCell ref="G14:G16"/>
    <mergeCell ref="H14:H16"/>
    <mergeCell ref="E15:E16"/>
    <mergeCell ref="F15:F16"/>
    <mergeCell ref="D1:H1"/>
    <mergeCell ref="B2:H2"/>
    <mergeCell ref="B4:F4"/>
    <mergeCell ref="C6:F6"/>
    <mergeCell ref="C7:F7"/>
    <mergeCell ref="B12:H12"/>
  </mergeCells>
  <pageMargins left="0" right="0" top="0" bottom="0" header="0.31496062992125984" footer="0.31496062992125984"/>
  <pageSetup paperSize="8" fitToHeight="2" orientation="landscape" blackAndWhite="1" r:id="rId1"/>
  <headerFooter differentFirst="1">
    <oddHeader>&amp;C&amp;"Times New Roman,обычный"&amp;10&amp;P</oddHeader>
  </headerFooter>
  <rowBreaks count="1" manualBreakCount="1">
    <brk id="3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сш 89 приложение к п</vt:lpstr>
      <vt:lpstr>'сш 89 приложение к п'!Заголовки_для_печати</vt:lpstr>
      <vt:lpstr>'сш 89 приложение к п'!Область_печати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Майстренко Ирина Владимировна</dc:creator>
  <cp:lastModifiedBy>Майстренко Ирина Владимировна</cp:lastModifiedBy>
  <dcterms:created xsi:type="dcterms:W3CDTF">2026-03-17T07:55:52Z</dcterms:created>
  <dcterms:modified xsi:type="dcterms:W3CDTF">2026-03-17T07:55:52Z</dcterms:modified>
</cp:coreProperties>
</file>